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3" i="1"/>
  <c r="I13" s="1"/>
  <c r="G12"/>
  <c r="I12" s="1"/>
  <c r="G11"/>
  <c r="I11" s="1"/>
  <c r="G10"/>
  <c r="I10" s="1"/>
  <c r="G9"/>
  <c r="I9" s="1"/>
  <c r="G8"/>
  <c r="I8" s="1"/>
  <c r="G7"/>
  <c r="G14" s="1"/>
  <c r="I7" l="1"/>
  <c r="I14" s="1"/>
</calcChain>
</file>

<file path=xl/sharedStrings.xml><?xml version="1.0" encoding="utf-8"?>
<sst xmlns="http://schemas.openxmlformats.org/spreadsheetml/2006/main" count="116" uniqueCount="81">
  <si>
    <t>江西科技师范大学</t>
  </si>
  <si>
    <r>
      <t>201</t>
    </r>
    <r>
      <rPr>
        <sz val="16"/>
        <rFont val="宋体"/>
        <family val="3"/>
        <charset val="134"/>
      </rPr>
      <t>6</t>
    </r>
    <r>
      <rPr>
        <sz val="16"/>
        <rFont val="宋体"/>
        <family val="3"/>
        <charset val="134"/>
      </rPr>
      <t>-201</t>
    </r>
    <r>
      <rPr>
        <sz val="16"/>
        <rFont val="宋体"/>
        <family val="3"/>
        <charset val="134"/>
      </rPr>
      <t>7</t>
    </r>
    <r>
      <rPr>
        <sz val="16"/>
        <rFont val="宋体"/>
        <family val="3"/>
        <charset val="134"/>
      </rPr>
      <t>学年第一学期学生用书领书清单</t>
    </r>
  </si>
  <si>
    <t>教材供应商：江西省弘苑文化传播有限公司                            校区：红角洲</t>
  </si>
  <si>
    <t>学院：经济管理学院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</si>
  <si>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</si>
  <si>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</si>
  <si>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</si>
  <si>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</si>
  <si>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</si>
  <si>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</si>
  <si>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</si>
  <si>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</si>
  <si>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</si>
  <si>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</si>
  <si>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</si>
  <si>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基础会计</t>
  </si>
  <si>
    <t>北京大学</t>
  </si>
  <si>
    <t>曾琼芳</t>
  </si>
  <si>
    <t>管理学原理（英文版）第7版</t>
  </si>
  <si>
    <t>中国人民大学</t>
  </si>
  <si>
    <t>罗宾斯</t>
  </si>
  <si>
    <t>创新创业概论（第二版）</t>
  </si>
  <si>
    <t>高等教育</t>
  </si>
  <si>
    <t>大学生心理健康教育教程</t>
  </si>
  <si>
    <t>江西高校</t>
  </si>
  <si>
    <t>大学生职业生涯规划与就业指导</t>
  </si>
  <si>
    <t>人民邮电</t>
  </si>
  <si>
    <t>我的平安我做主——大学生安全教育读本</t>
  </si>
  <si>
    <t>江西教育</t>
  </si>
  <si>
    <t>时事报告（大学生版）</t>
  </si>
  <si>
    <t>时事报告杂志社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</si>
  <si>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</si>
  <si>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</si>
  <si>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</si>
  <si>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</si>
  <si>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班级：16会计学3班(国际会计)</t>
    <phoneticPr fontId="5" type="noConversion"/>
  </si>
  <si>
    <t>序号</t>
    <phoneticPr fontId="5" type="noConversion"/>
  </si>
  <si>
    <t>学号</t>
    <phoneticPr fontId="5" type="noConversion"/>
  </si>
  <si>
    <t>姓名</t>
    <phoneticPr fontId="5" type="noConversion"/>
  </si>
  <si>
    <t>班级名称</t>
    <phoneticPr fontId="5" type="noConversion"/>
  </si>
  <si>
    <t>刘金倡</t>
  </si>
  <si>
    <t>16会计学3班(国际会计)</t>
    <phoneticPr fontId="5" type="noConversion"/>
  </si>
  <si>
    <t>郭晓明</t>
  </si>
  <si>
    <t>刘清</t>
  </si>
  <si>
    <r>
      <t>16会计学3班(国际会计)</t>
    </r>
    <r>
      <rPr>
        <sz val="11"/>
        <color theme="1"/>
        <rFont val="宋体"/>
        <family val="2"/>
        <charset val="134"/>
        <scheme val="minor"/>
      </rPr>
      <t/>
    </r>
  </si>
  <si>
    <t>王惠</t>
  </si>
  <si>
    <t>张周瑶</t>
  </si>
  <si>
    <t>胡文英</t>
  </si>
  <si>
    <t>胡明娜</t>
  </si>
  <si>
    <t>涂玉倩</t>
  </si>
  <si>
    <t>冷梦韵</t>
  </si>
  <si>
    <t>郭雨晨</t>
  </si>
  <si>
    <t>李子琪</t>
  </si>
  <si>
    <t>陈婷婷</t>
  </si>
  <si>
    <t>邱小芳</t>
  </si>
  <si>
    <t>胡斯琴</t>
  </si>
  <si>
    <t>涂梦婷</t>
  </si>
  <si>
    <t>廖志玲</t>
  </si>
  <si>
    <t>张佳梅</t>
  </si>
  <si>
    <t>徐国华</t>
  </si>
  <si>
    <t>任文君</t>
  </si>
  <si>
    <t>刘赟</t>
  </si>
  <si>
    <t>江星莹</t>
  </si>
  <si>
    <t>熊倪</t>
  </si>
  <si>
    <t>熊奔裕</t>
  </si>
  <si>
    <t>刘苗</t>
  </si>
  <si>
    <t>黎佳滢</t>
  </si>
  <si>
    <t>付雨柔</t>
  </si>
  <si>
    <t>张颖</t>
  </si>
  <si>
    <t>王吴迪</t>
  </si>
  <si>
    <t>傅文婷</t>
  </si>
  <si>
    <t>李江玲</t>
  </si>
  <si>
    <t>徐晶</t>
  </si>
  <si>
    <t>柯海清</t>
  </si>
  <si>
    <t>夏雨</t>
  </si>
  <si>
    <t>袁安怡</t>
    <phoneticPr fontId="5" type="noConversion"/>
  </si>
  <si>
    <t>彭彬琪</t>
    <phoneticPr fontId="5" type="noConversion"/>
  </si>
  <si>
    <t>钟传彬</t>
    <phoneticPr fontId="5" type="noConversion"/>
  </si>
  <si>
    <t>应缴教材费</t>
    <phoneticPr fontId="1" type="noConversion"/>
  </si>
  <si>
    <t>余仁</t>
    <phoneticPr fontId="1" type="noConversion"/>
  </si>
  <si>
    <t>签名:余仁</t>
    <phoneticPr fontId="5" type="noConversion"/>
  </si>
</sst>
</file>

<file path=xl/styles.xml><?xml version="1.0" encoding="utf-8"?>
<styleSheet xmlns="http://schemas.openxmlformats.org/spreadsheetml/2006/main">
  <numFmts count="4">
    <numFmt numFmtId="176" formatCode="0.00;[Red]0.00"/>
    <numFmt numFmtId="177" formatCode="#,##0.00_);[Red]\(#,##0.00\)"/>
    <numFmt numFmtId="178" formatCode="0.00_);[Red]\(0.00\)"/>
    <numFmt numFmtId="179" formatCode="0.00_ "/>
  </numFmts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1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ahoma"/>
      <family val="2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176" fontId="0" fillId="0" borderId="0" xfId="0" applyNumberFormat="1" applyFont="1" applyAlignment="1">
      <alignment horizontal="center" vertical="center"/>
    </xf>
    <xf numFmtId="177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78" fontId="9" fillId="0" borderId="1" xfId="2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10" fillId="0" borderId="1" xfId="3" applyFont="1" applyBorder="1" applyAlignment="1" applyProtection="1">
      <alignment horizontal="center" vertical="center" wrapText="1"/>
      <protection locked="0"/>
    </xf>
    <xf numFmtId="0" fontId="10" fillId="0" borderId="1" xfId="3" applyFont="1" applyBorder="1" applyAlignment="1" applyProtection="1">
      <alignment horizontal="center" vertical="center"/>
      <protection locked="0"/>
    </xf>
    <xf numFmtId="0" fontId="11" fillId="0" borderId="1" xfId="4" applyFont="1" applyFill="1" applyBorder="1" applyAlignment="1">
      <alignment horizontal="center" vertical="center" wrapText="1"/>
    </xf>
    <xf numFmtId="179" fontId="12" fillId="0" borderId="1" xfId="3" applyNumberFormat="1" applyFont="1" applyBorder="1" applyProtection="1">
      <alignment vertical="center"/>
      <protection locked="0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178" fontId="9" fillId="0" borderId="1" xfId="6" applyNumberFormat="1" applyFont="1" applyFill="1" applyBorder="1" applyAlignment="1" applyProtection="1">
      <alignment horizontal="center" vertical="center"/>
      <protection locked="0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14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7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1" xfId="0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7">
    <cellStyle name="常规" xfId="0" builtinId="0"/>
    <cellStyle name="常规 10" xfId="3"/>
    <cellStyle name="常规 2 8" xfId="6"/>
    <cellStyle name="常规 28" xfId="2"/>
    <cellStyle name="常规 3 5" xfId="4"/>
    <cellStyle name="常规 7" xfId="1"/>
    <cellStyle name="超链接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387"/>
  <sheetViews>
    <sheetView tabSelected="1" workbookViewId="0">
      <selection activeCell="N12" sqref="N12"/>
    </sheetView>
  </sheetViews>
  <sheetFormatPr defaultRowHeight="13.5"/>
  <cols>
    <col min="1" max="1" width="6.5" style="39" customWidth="1"/>
    <col min="2" max="2" width="22.375" style="39" customWidth="1"/>
    <col min="3" max="3" width="9" style="39"/>
    <col min="4" max="4" width="7.375" style="39" customWidth="1"/>
    <col min="5" max="5" width="7.5" customWidth="1"/>
    <col min="6" max="6" width="6.875" customWidth="1"/>
    <col min="8" max="8" width="7.125" customWidth="1"/>
  </cols>
  <sheetData>
    <row r="1" spans="1:10" s="1" customFormat="1" ht="25.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1" customFormat="1" ht="20.2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s="1" customFormat="1" ht="19.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s="1" customFormat="1" ht="22.5" customHeight="1">
      <c r="A4" s="51" t="s">
        <v>3</v>
      </c>
      <c r="B4" s="52"/>
      <c r="C4" s="53" t="s">
        <v>35</v>
      </c>
      <c r="D4" s="53"/>
      <c r="E4" s="53"/>
      <c r="F4" s="53"/>
      <c r="G4" s="2"/>
      <c r="H4" s="54" t="s">
        <v>4</v>
      </c>
      <c r="I4" s="54"/>
    </row>
    <row r="5" spans="1:10" s="1" customFormat="1">
      <c r="E5" s="3"/>
    </row>
    <row r="6" spans="1:10" s="1" customFormat="1" ht="30" customHeight="1">
      <c r="A6" s="4" t="s">
        <v>5</v>
      </c>
      <c r="B6" s="4" t="s">
        <v>6</v>
      </c>
      <c r="C6" s="4" t="s">
        <v>7</v>
      </c>
      <c r="D6" s="4" t="s">
        <v>8</v>
      </c>
      <c r="E6" s="5" t="s">
        <v>9</v>
      </c>
      <c r="F6" s="4" t="s">
        <v>10</v>
      </c>
      <c r="G6" s="6" t="s">
        <v>11</v>
      </c>
      <c r="H6" s="4" t="s">
        <v>12</v>
      </c>
      <c r="I6" s="7" t="s">
        <v>13</v>
      </c>
      <c r="J6" s="4" t="s">
        <v>14</v>
      </c>
    </row>
    <row r="7" spans="1:10" s="1" customFormat="1" ht="30" customHeight="1">
      <c r="A7" s="8">
        <v>1</v>
      </c>
      <c r="B7" s="9" t="s">
        <v>15</v>
      </c>
      <c r="C7" s="9" t="s">
        <v>16</v>
      </c>
      <c r="D7" s="9" t="s">
        <v>17</v>
      </c>
      <c r="E7" s="10">
        <v>42</v>
      </c>
      <c r="F7" s="11">
        <v>37</v>
      </c>
      <c r="G7" s="12">
        <f t="shared" ref="G7:G13" si="0">E7*F7</f>
        <v>1554</v>
      </c>
      <c r="H7" s="13">
        <v>0.79</v>
      </c>
      <c r="I7" s="12">
        <f t="shared" ref="I7:I13" si="1">H7*G7</f>
        <v>1227.6600000000001</v>
      </c>
      <c r="J7" s="14"/>
    </row>
    <row r="8" spans="1:10" s="1" customFormat="1" ht="30" customHeight="1">
      <c r="A8" s="15">
        <v>2</v>
      </c>
      <c r="B8" s="9" t="s">
        <v>18</v>
      </c>
      <c r="C8" s="9" t="s">
        <v>19</v>
      </c>
      <c r="D8" s="9" t="s">
        <v>20</v>
      </c>
      <c r="E8" s="10">
        <v>49</v>
      </c>
      <c r="F8" s="11">
        <v>37</v>
      </c>
      <c r="G8" s="12">
        <f t="shared" si="0"/>
        <v>1813</v>
      </c>
      <c r="H8" s="13">
        <v>0.79</v>
      </c>
      <c r="I8" s="12">
        <f t="shared" si="1"/>
        <v>1432.27</v>
      </c>
      <c r="J8" s="14"/>
    </row>
    <row r="9" spans="1:10" s="1" customFormat="1" ht="30" customHeight="1">
      <c r="A9" s="15">
        <v>3</v>
      </c>
      <c r="B9" s="16" t="s">
        <v>21</v>
      </c>
      <c r="C9" s="17" t="s">
        <v>22</v>
      </c>
      <c r="D9" s="18"/>
      <c r="E9" s="19">
        <v>31</v>
      </c>
      <c r="F9" s="11">
        <v>37</v>
      </c>
      <c r="G9" s="12">
        <f t="shared" si="0"/>
        <v>1147</v>
      </c>
      <c r="H9" s="13">
        <v>0.79</v>
      </c>
      <c r="I9" s="12">
        <f t="shared" si="1"/>
        <v>906.13</v>
      </c>
      <c r="J9" s="14"/>
    </row>
    <row r="10" spans="1:10" s="1" customFormat="1" ht="30" customHeight="1">
      <c r="A10" s="15">
        <v>4</v>
      </c>
      <c r="B10" s="16" t="s">
        <v>23</v>
      </c>
      <c r="C10" s="17" t="s">
        <v>24</v>
      </c>
      <c r="D10" s="18"/>
      <c r="E10" s="19">
        <v>30.8</v>
      </c>
      <c r="F10" s="11">
        <v>37</v>
      </c>
      <c r="G10" s="12">
        <f t="shared" si="0"/>
        <v>1139.6000000000001</v>
      </c>
      <c r="H10" s="13">
        <v>0.79</v>
      </c>
      <c r="I10" s="12">
        <f t="shared" si="1"/>
        <v>900.28400000000011</v>
      </c>
      <c r="J10" s="14"/>
    </row>
    <row r="11" spans="1:10" s="1" customFormat="1" ht="30" customHeight="1">
      <c r="A11" s="15">
        <v>5</v>
      </c>
      <c r="B11" s="16" t="s">
        <v>25</v>
      </c>
      <c r="C11" s="17" t="s">
        <v>26</v>
      </c>
      <c r="D11" s="18"/>
      <c r="E11" s="19">
        <v>36</v>
      </c>
      <c r="F11" s="11">
        <v>37</v>
      </c>
      <c r="G11" s="12">
        <f t="shared" si="0"/>
        <v>1332</v>
      </c>
      <c r="H11" s="13">
        <v>0.79</v>
      </c>
      <c r="I11" s="12">
        <f t="shared" si="1"/>
        <v>1052.28</v>
      </c>
      <c r="J11" s="14"/>
    </row>
    <row r="12" spans="1:10" s="1" customFormat="1" ht="30" customHeight="1">
      <c r="A12" s="15">
        <v>6</v>
      </c>
      <c r="B12" s="20" t="s">
        <v>27</v>
      </c>
      <c r="C12" s="21" t="s">
        <v>28</v>
      </c>
      <c r="D12" s="18"/>
      <c r="E12" s="22">
        <v>25</v>
      </c>
      <c r="F12" s="11">
        <v>37</v>
      </c>
      <c r="G12" s="12">
        <f t="shared" si="0"/>
        <v>925</v>
      </c>
      <c r="H12" s="13">
        <v>0.79</v>
      </c>
      <c r="I12" s="12">
        <f t="shared" si="1"/>
        <v>730.75</v>
      </c>
      <c r="J12" s="14"/>
    </row>
    <row r="13" spans="1:10" s="1" customFormat="1" ht="30" customHeight="1">
      <c r="A13" s="15">
        <v>7</v>
      </c>
      <c r="B13" s="18" t="s">
        <v>29</v>
      </c>
      <c r="C13" s="21" t="s">
        <v>30</v>
      </c>
      <c r="D13" s="18"/>
      <c r="E13" s="22">
        <v>15</v>
      </c>
      <c r="F13" s="11">
        <v>37</v>
      </c>
      <c r="G13" s="12">
        <f t="shared" si="0"/>
        <v>555</v>
      </c>
      <c r="H13" s="13">
        <v>0.79</v>
      </c>
      <c r="I13" s="12">
        <f t="shared" si="1"/>
        <v>438.45000000000005</v>
      </c>
      <c r="J13" s="14"/>
    </row>
    <row r="14" spans="1:10" s="1" customFormat="1" ht="30" customHeight="1">
      <c r="A14" s="43" t="s">
        <v>31</v>
      </c>
      <c r="B14" s="44"/>
      <c r="C14" s="44"/>
      <c r="D14" s="44"/>
      <c r="E14" s="44"/>
      <c r="F14" s="45"/>
      <c r="G14" s="23">
        <f>SUM(G7:G13)</f>
        <v>8465.6</v>
      </c>
      <c r="H14" s="24"/>
      <c r="I14" s="25">
        <f>SUM(I7:I13)</f>
        <v>6687.8240000000005</v>
      </c>
      <c r="J14" s="14"/>
    </row>
    <row r="15" spans="1:10" ht="14.25">
      <c r="A15" s="26"/>
      <c r="B15"/>
      <c r="C15"/>
      <c r="D15"/>
      <c r="E15" s="46"/>
      <c r="F15" s="46"/>
      <c r="G15" s="27"/>
      <c r="H15" s="46"/>
      <c r="I15" s="46"/>
    </row>
    <row r="16" spans="1:10" s="1" customFormat="1" ht="25.5" customHeight="1">
      <c r="B16" s="28" t="s">
        <v>80</v>
      </c>
      <c r="D16" s="29" t="s">
        <v>32</v>
      </c>
      <c r="E16" s="47">
        <v>13155831967</v>
      </c>
      <c r="F16" s="47"/>
      <c r="G16" s="30"/>
      <c r="I16" s="31"/>
      <c r="J16" s="32"/>
    </row>
    <row r="17" spans="1:10" ht="20.25">
      <c r="A17"/>
      <c r="B17"/>
      <c r="C17"/>
      <c r="D17"/>
      <c r="E17" s="33"/>
      <c r="I17" s="31"/>
      <c r="J17" s="34"/>
    </row>
    <row r="18" spans="1:10">
      <c r="A18" s="35" t="s">
        <v>33</v>
      </c>
      <c r="B18" s="35"/>
      <c r="C18" s="35"/>
      <c r="D18" s="35"/>
      <c r="E18" s="36"/>
      <c r="F18" s="35"/>
      <c r="G18" s="37"/>
      <c r="H18" s="35"/>
      <c r="I18" s="35"/>
      <c r="J18" s="38"/>
    </row>
    <row r="19" spans="1:10">
      <c r="A19" s="35" t="s">
        <v>34</v>
      </c>
      <c r="B19" s="35"/>
      <c r="C19" s="35"/>
      <c r="D19" s="35"/>
      <c r="E19" s="36"/>
      <c r="F19" s="35"/>
      <c r="G19" s="37"/>
      <c r="H19" s="35"/>
      <c r="I19" s="35"/>
      <c r="J19" s="38"/>
    </row>
    <row r="20" spans="1:10">
      <c r="A20" s="38"/>
      <c r="B20" s="38"/>
      <c r="C20"/>
      <c r="D20"/>
    </row>
    <row r="22" spans="1:10">
      <c r="A22" s="40" t="s">
        <v>36</v>
      </c>
      <c r="B22" s="40" t="s">
        <v>37</v>
      </c>
      <c r="C22" s="40" t="s">
        <v>38</v>
      </c>
      <c r="D22" s="40" t="s">
        <v>39</v>
      </c>
      <c r="E22" s="41" t="s">
        <v>78</v>
      </c>
    </row>
    <row r="23" spans="1:10">
      <c r="A23" s="40">
        <v>1</v>
      </c>
      <c r="B23" s="40">
        <v>20161360</v>
      </c>
      <c r="C23" s="40" t="s">
        <v>40</v>
      </c>
      <c r="D23" s="40" t="s">
        <v>41</v>
      </c>
      <c r="E23" s="42">
        <v>180.75</v>
      </c>
    </row>
    <row r="24" spans="1:10">
      <c r="A24" s="40">
        <v>2</v>
      </c>
      <c r="B24" s="40">
        <v>20161361</v>
      </c>
      <c r="C24" s="40" t="s">
        <v>42</v>
      </c>
      <c r="D24" s="40" t="s">
        <v>41</v>
      </c>
      <c r="E24" s="42">
        <v>180.75</v>
      </c>
    </row>
    <row r="25" spans="1:10">
      <c r="A25" s="40">
        <v>3</v>
      </c>
      <c r="B25" s="40">
        <v>20161363</v>
      </c>
      <c r="C25" s="40" t="s">
        <v>43</v>
      </c>
      <c r="D25" s="40" t="s">
        <v>44</v>
      </c>
      <c r="E25" s="42">
        <v>180.75</v>
      </c>
    </row>
    <row r="26" spans="1:10">
      <c r="A26" s="40">
        <v>4</v>
      </c>
      <c r="B26" s="40">
        <v>20161364</v>
      </c>
      <c r="C26" s="40" t="s">
        <v>45</v>
      </c>
      <c r="D26" s="40" t="s">
        <v>44</v>
      </c>
      <c r="E26" s="42">
        <v>180.75</v>
      </c>
    </row>
    <row r="27" spans="1:10">
      <c r="A27" s="40">
        <v>5</v>
      </c>
      <c r="B27" s="40">
        <v>20161366</v>
      </c>
      <c r="C27" s="40" t="s">
        <v>46</v>
      </c>
      <c r="D27" s="40" t="s">
        <v>44</v>
      </c>
      <c r="E27" s="42">
        <v>180.75</v>
      </c>
    </row>
    <row r="28" spans="1:10">
      <c r="A28" s="40">
        <v>6</v>
      </c>
      <c r="B28" s="40">
        <v>20161367</v>
      </c>
      <c r="C28" s="40" t="s">
        <v>47</v>
      </c>
      <c r="D28" s="40" t="s">
        <v>44</v>
      </c>
      <c r="E28" s="42">
        <v>180.75</v>
      </c>
    </row>
    <row r="29" spans="1:10">
      <c r="A29" s="40">
        <v>7</v>
      </c>
      <c r="B29" s="40">
        <v>20161368</v>
      </c>
      <c r="C29" s="40" t="s">
        <v>48</v>
      </c>
      <c r="D29" s="40" t="s">
        <v>44</v>
      </c>
      <c r="E29" s="42">
        <v>180.75</v>
      </c>
    </row>
    <row r="30" spans="1:10">
      <c r="A30" s="40">
        <v>8</v>
      </c>
      <c r="B30" s="40">
        <v>20161369</v>
      </c>
      <c r="C30" s="40" t="s">
        <v>49</v>
      </c>
      <c r="D30" s="40" t="s">
        <v>44</v>
      </c>
      <c r="E30" s="42">
        <v>180.75</v>
      </c>
    </row>
    <row r="31" spans="1:10">
      <c r="A31" s="40">
        <v>9</v>
      </c>
      <c r="B31" s="40">
        <v>20161370</v>
      </c>
      <c r="C31" s="40" t="s">
        <v>50</v>
      </c>
      <c r="D31" s="40" t="s">
        <v>44</v>
      </c>
      <c r="E31" s="42">
        <v>180.75</v>
      </c>
    </row>
    <row r="32" spans="1:10">
      <c r="A32" s="40">
        <v>10</v>
      </c>
      <c r="B32" s="40">
        <v>20161371</v>
      </c>
      <c r="C32" s="40" t="s">
        <v>51</v>
      </c>
      <c r="D32" s="40" t="s">
        <v>44</v>
      </c>
      <c r="E32" s="42">
        <v>180.75</v>
      </c>
    </row>
    <row r="33" spans="1:5">
      <c r="A33" s="40">
        <v>11</v>
      </c>
      <c r="B33" s="40">
        <v>20161372</v>
      </c>
      <c r="C33" s="40" t="s">
        <v>52</v>
      </c>
      <c r="D33" s="40" t="s">
        <v>44</v>
      </c>
      <c r="E33" s="42">
        <v>180.75</v>
      </c>
    </row>
    <row r="34" spans="1:5">
      <c r="A34" s="40">
        <v>12</v>
      </c>
      <c r="B34" s="40">
        <v>20161373</v>
      </c>
      <c r="C34" s="40" t="s">
        <v>53</v>
      </c>
      <c r="D34" s="40" t="s">
        <v>44</v>
      </c>
      <c r="E34" s="42">
        <v>180.75</v>
      </c>
    </row>
    <row r="35" spans="1:5">
      <c r="A35" s="40">
        <v>13</v>
      </c>
      <c r="B35" s="40">
        <v>20161375</v>
      </c>
      <c r="C35" s="40" t="s">
        <v>54</v>
      </c>
      <c r="D35" s="40" t="s">
        <v>44</v>
      </c>
      <c r="E35" s="42">
        <v>180.75</v>
      </c>
    </row>
    <row r="36" spans="1:5">
      <c r="A36" s="40">
        <v>14</v>
      </c>
      <c r="B36" s="40">
        <v>20161376</v>
      </c>
      <c r="C36" s="40" t="s">
        <v>55</v>
      </c>
      <c r="D36" s="40" t="s">
        <v>44</v>
      </c>
      <c r="E36" s="42">
        <v>180.75</v>
      </c>
    </row>
    <row r="37" spans="1:5">
      <c r="A37" s="40">
        <v>15</v>
      </c>
      <c r="B37" s="40">
        <v>20161377</v>
      </c>
      <c r="C37" s="40" t="s">
        <v>56</v>
      </c>
      <c r="D37" s="40" t="s">
        <v>44</v>
      </c>
      <c r="E37" s="42">
        <v>180.75</v>
      </c>
    </row>
    <row r="38" spans="1:5">
      <c r="A38" s="40">
        <v>16</v>
      </c>
      <c r="B38" s="40">
        <v>20161378</v>
      </c>
      <c r="C38" s="40" t="s">
        <v>57</v>
      </c>
      <c r="D38" s="40" t="s">
        <v>44</v>
      </c>
      <c r="E38" s="42">
        <v>180.75</v>
      </c>
    </row>
    <row r="39" spans="1:5">
      <c r="A39" s="40">
        <v>17</v>
      </c>
      <c r="B39" s="40">
        <v>20161379</v>
      </c>
      <c r="C39" s="40" t="s">
        <v>58</v>
      </c>
      <c r="D39" s="40" t="s">
        <v>44</v>
      </c>
      <c r="E39" s="42">
        <v>180.75</v>
      </c>
    </row>
    <row r="40" spans="1:5">
      <c r="A40" s="40">
        <v>18</v>
      </c>
      <c r="B40" s="40">
        <v>20161436</v>
      </c>
      <c r="C40" s="40" t="s">
        <v>59</v>
      </c>
      <c r="D40" s="40" t="s">
        <v>44</v>
      </c>
      <c r="E40" s="42">
        <v>180.75</v>
      </c>
    </row>
    <row r="41" spans="1:5">
      <c r="A41" s="40">
        <v>19</v>
      </c>
      <c r="B41" s="40">
        <v>20161438</v>
      </c>
      <c r="C41" s="40" t="s">
        <v>60</v>
      </c>
      <c r="D41" s="40" t="s">
        <v>44</v>
      </c>
      <c r="E41" s="42">
        <v>180.75</v>
      </c>
    </row>
    <row r="42" spans="1:5">
      <c r="A42" s="40">
        <v>20</v>
      </c>
      <c r="B42" s="40">
        <v>20161439</v>
      </c>
      <c r="C42" s="40" t="s">
        <v>79</v>
      </c>
      <c r="D42" s="40" t="s">
        <v>44</v>
      </c>
      <c r="E42" s="42">
        <v>180.75</v>
      </c>
    </row>
    <row r="43" spans="1:5">
      <c r="A43" s="40">
        <v>21</v>
      </c>
      <c r="B43" s="40">
        <v>20161440</v>
      </c>
      <c r="C43" s="40" t="s">
        <v>61</v>
      </c>
      <c r="D43" s="40" t="s">
        <v>44</v>
      </c>
      <c r="E43" s="42">
        <v>180.75</v>
      </c>
    </row>
    <row r="44" spans="1:5">
      <c r="A44" s="40">
        <v>22</v>
      </c>
      <c r="B44" s="40">
        <v>20161441</v>
      </c>
      <c r="C44" s="40" t="s">
        <v>62</v>
      </c>
      <c r="D44" s="40" t="s">
        <v>44</v>
      </c>
      <c r="E44" s="42">
        <v>180.75</v>
      </c>
    </row>
    <row r="45" spans="1:5">
      <c r="A45" s="40">
        <v>23</v>
      </c>
      <c r="B45" s="40">
        <v>20161442</v>
      </c>
      <c r="C45" s="40" t="s">
        <v>63</v>
      </c>
      <c r="D45" s="40" t="s">
        <v>44</v>
      </c>
      <c r="E45" s="42">
        <v>180.75</v>
      </c>
    </row>
    <row r="46" spans="1:5">
      <c r="A46" s="40">
        <v>24</v>
      </c>
      <c r="B46" s="40">
        <v>20161443</v>
      </c>
      <c r="C46" s="40" t="s">
        <v>64</v>
      </c>
      <c r="D46" s="40" t="s">
        <v>44</v>
      </c>
      <c r="E46" s="42">
        <v>180.75</v>
      </c>
    </row>
    <row r="47" spans="1:5">
      <c r="A47" s="40">
        <v>25</v>
      </c>
      <c r="B47" s="40">
        <v>20161444</v>
      </c>
      <c r="C47" s="40" t="s">
        <v>65</v>
      </c>
      <c r="D47" s="40" t="s">
        <v>44</v>
      </c>
      <c r="E47" s="42">
        <v>180.75</v>
      </c>
    </row>
    <row r="48" spans="1:5">
      <c r="A48" s="40">
        <v>26</v>
      </c>
      <c r="B48" s="40">
        <v>20161445</v>
      </c>
      <c r="C48" s="40" t="s">
        <v>66</v>
      </c>
      <c r="D48" s="40" t="s">
        <v>44</v>
      </c>
      <c r="E48" s="42">
        <v>180.75</v>
      </c>
    </row>
    <row r="49" spans="1:5">
      <c r="A49" s="40">
        <v>27</v>
      </c>
      <c r="B49" s="40">
        <v>20161446</v>
      </c>
      <c r="C49" s="40" t="s">
        <v>67</v>
      </c>
      <c r="D49" s="40" t="s">
        <v>44</v>
      </c>
      <c r="E49" s="42">
        <v>180.75</v>
      </c>
    </row>
    <row r="50" spans="1:5">
      <c r="A50" s="40">
        <v>28</v>
      </c>
      <c r="B50" s="40">
        <v>20161447</v>
      </c>
      <c r="C50" s="40" t="s">
        <v>68</v>
      </c>
      <c r="D50" s="40" t="s">
        <v>44</v>
      </c>
      <c r="E50" s="42">
        <v>180.75</v>
      </c>
    </row>
    <row r="51" spans="1:5">
      <c r="A51" s="40">
        <v>29</v>
      </c>
      <c r="B51" s="40">
        <v>20161448</v>
      </c>
      <c r="C51" s="40" t="s">
        <v>69</v>
      </c>
      <c r="D51" s="40" t="s">
        <v>44</v>
      </c>
      <c r="E51" s="42">
        <v>180.75</v>
      </c>
    </row>
    <row r="52" spans="1:5">
      <c r="A52" s="40">
        <v>30</v>
      </c>
      <c r="B52" s="40">
        <v>20161449</v>
      </c>
      <c r="C52" s="40" t="s">
        <v>70</v>
      </c>
      <c r="D52" s="40" t="s">
        <v>44</v>
      </c>
      <c r="E52" s="42">
        <v>180.75</v>
      </c>
    </row>
    <row r="53" spans="1:5">
      <c r="A53" s="40">
        <v>31</v>
      </c>
      <c r="B53" s="40">
        <v>20161450</v>
      </c>
      <c r="C53" s="40" t="s">
        <v>71</v>
      </c>
      <c r="D53" s="40" t="s">
        <v>44</v>
      </c>
      <c r="E53" s="42">
        <v>180.75</v>
      </c>
    </row>
    <row r="54" spans="1:5">
      <c r="A54" s="40">
        <v>32</v>
      </c>
      <c r="B54" s="40">
        <v>20161452</v>
      </c>
      <c r="C54" s="40" t="s">
        <v>72</v>
      </c>
      <c r="D54" s="40" t="s">
        <v>44</v>
      </c>
      <c r="E54" s="42">
        <v>180.75</v>
      </c>
    </row>
    <row r="55" spans="1:5">
      <c r="A55" s="40">
        <v>33</v>
      </c>
      <c r="B55" s="40">
        <v>20161453</v>
      </c>
      <c r="C55" s="40" t="s">
        <v>73</v>
      </c>
      <c r="D55" s="40" t="s">
        <v>44</v>
      </c>
      <c r="E55" s="42">
        <v>180.75</v>
      </c>
    </row>
    <row r="56" spans="1:5">
      <c r="A56" s="40">
        <v>34</v>
      </c>
      <c r="B56" s="40">
        <v>20161454</v>
      </c>
      <c r="C56" s="40" t="s">
        <v>74</v>
      </c>
      <c r="D56" s="40" t="s">
        <v>44</v>
      </c>
      <c r="E56" s="42">
        <v>180.75</v>
      </c>
    </row>
    <row r="57" spans="1:5">
      <c r="A57" s="40">
        <v>35</v>
      </c>
      <c r="B57" s="40">
        <v>20161365</v>
      </c>
      <c r="C57" s="40" t="s">
        <v>75</v>
      </c>
      <c r="D57" s="40" t="s">
        <v>44</v>
      </c>
      <c r="E57" s="42">
        <v>180.75</v>
      </c>
    </row>
    <row r="58" spans="1:5">
      <c r="A58" s="40">
        <v>36</v>
      </c>
      <c r="B58" s="40">
        <v>20161437</v>
      </c>
      <c r="C58" s="40" t="s">
        <v>76</v>
      </c>
      <c r="D58" s="40" t="s">
        <v>44</v>
      </c>
      <c r="E58" s="42">
        <v>180.75</v>
      </c>
    </row>
    <row r="59" spans="1:5">
      <c r="A59" s="40">
        <v>37</v>
      </c>
      <c r="B59" s="40">
        <v>20161362</v>
      </c>
      <c r="C59" s="40" t="s">
        <v>77</v>
      </c>
      <c r="D59" s="40" t="s">
        <v>44</v>
      </c>
      <c r="E59" s="42">
        <v>180.75</v>
      </c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  <row r="65383" spans="1:4">
      <c r="A65383"/>
      <c r="B65383"/>
      <c r="C65383"/>
      <c r="D65383"/>
    </row>
    <row r="65384" spans="1:4">
      <c r="A65384"/>
      <c r="B65384"/>
      <c r="C65384"/>
      <c r="D65384"/>
    </row>
    <row r="65385" spans="1:4">
      <c r="A65385"/>
      <c r="B65385"/>
      <c r="C65385"/>
      <c r="D65385"/>
    </row>
    <row r="65386" spans="1:4">
      <c r="A65386"/>
      <c r="B65386"/>
      <c r="C65386"/>
      <c r="D65386"/>
    </row>
    <row r="65387" spans="1:4">
      <c r="A65387"/>
      <c r="B65387"/>
      <c r="C65387"/>
      <c r="D65387"/>
    </row>
  </sheetData>
  <mergeCells count="10">
    <mergeCell ref="A14:F14"/>
    <mergeCell ref="E15:F15"/>
    <mergeCell ref="H15:I15"/>
    <mergeCell ref="E16:F16"/>
    <mergeCell ref="A1:J1"/>
    <mergeCell ref="A2:J2"/>
    <mergeCell ref="A3:J3"/>
    <mergeCell ref="A4:B4"/>
    <mergeCell ref="C4:F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2016-12-05T06:24:56Z</dcterms:modified>
</cp:coreProperties>
</file>